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eta\Desktop\2026\Աշոցքի մանկապարտեզ\Գնումների պլան\77\"/>
    </mc:Choice>
  </mc:AlternateContent>
  <bookViews>
    <workbookView xWindow="0" yWindow="0" windowWidth="23040" windowHeight="7248"/>
  </bookViews>
  <sheets>
    <sheet name="09-1-1" sheetId="20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2" i="20" l="1"/>
  <c r="R19" i="20"/>
  <c r="O19" i="20"/>
  <c r="M19" i="20"/>
  <c r="R22" i="20"/>
  <c r="R23" i="20"/>
  <c r="R24" i="20"/>
  <c r="R25" i="20"/>
  <c r="R26" i="20"/>
  <c r="R27" i="20"/>
  <c r="R28" i="20"/>
  <c r="R29" i="20"/>
  <c r="R30" i="20"/>
  <c r="R31" i="20"/>
  <c r="R32" i="20"/>
  <c r="R33" i="20"/>
  <c r="R34" i="20"/>
  <c r="R35" i="20"/>
  <c r="R36" i="20"/>
  <c r="R37" i="20"/>
  <c r="R38" i="20"/>
  <c r="R21" i="20"/>
  <c r="O22" i="20" l="1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21" i="20"/>
  <c r="O12" i="20" l="1"/>
  <c r="R15" i="20"/>
  <c r="O15" i="20"/>
  <c r="M15" i="20"/>
  <c r="J12" i="20"/>
  <c r="I12" i="20"/>
  <c r="F12" i="20"/>
  <c r="R12" i="20" l="1"/>
</calcChain>
</file>

<file path=xl/sharedStrings.xml><?xml version="1.0" encoding="utf-8"?>
<sst xmlns="http://schemas.openxmlformats.org/spreadsheetml/2006/main" count="275" uniqueCount="61">
  <si>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</si>
  <si>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</si>
  <si>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</si>
  <si>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</si>
  <si>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</si>
  <si>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</si>
  <si>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</si>
  <si>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</si>
  <si>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</si>
  <si>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</si>
  <si>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</si>
  <si>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</si>
  <si>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</si>
  <si>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</si>
  <si>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</si>
  <si>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</si>
  <si>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</si>
  <si>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</si>
  <si>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</si>
  <si>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</si>
  <si>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</si>
  <si>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</si>
  <si>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</si>
  <si>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</si>
  <si>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</si>
  <si>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</si>
  <si>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</si>
  <si>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</si>
  <si>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</si>
  <si>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</si>
  <si>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</si>
  <si>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</si>
  <si>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</si>
  <si>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հատ</t>
  </si>
  <si>
    <t xml:space="preserve"> </t>
  </si>
  <si>
    <t>1. Պատվիրատուի անվանումը`  ՀՀ Շիրակի մարզի «Աշոցքի մանկապարտեզ» ՀՈԱԿ</t>
  </si>
  <si>
    <t>2. Ծրագրի անվանումը՝ սուբսիդիա</t>
  </si>
  <si>
    <t>09</t>
  </si>
  <si>
    <t>սանտավիկ / լեյկոպլաստեր /</t>
  </si>
  <si>
    <t xml:space="preserve">Բժշկական  ձեռնոց /ռետինե /                                     </t>
  </si>
  <si>
    <t>բամբակ</t>
  </si>
  <si>
    <t>Բախիլ</t>
  </si>
  <si>
    <t xml:space="preserve"> դիմակ</t>
  </si>
  <si>
    <t>Բինտ ստերիլ</t>
  </si>
  <si>
    <t>Բինտ ոչ ստերիլ</t>
  </si>
  <si>
    <t>Տոնոմետր / մեխանիկական /</t>
  </si>
  <si>
    <t>Ներարկիչ 3մլ</t>
  </si>
  <si>
    <t>Պարացետամոլ հաբ</t>
  </si>
  <si>
    <t>իբուպրոֆեն /մանկական/ հաբ</t>
  </si>
  <si>
    <t xml:space="preserve"> նո-շպա</t>
  </si>
  <si>
    <t>կատվախոտի հաբ</t>
  </si>
  <si>
    <t>33661117/1</t>
  </si>
  <si>
    <t>կատվախոտի ոգեթուրմ</t>
  </si>
  <si>
    <t>յոդի ոգեթուրմ   5% /բետադին /</t>
  </si>
  <si>
    <t>Հիդրոմետր</t>
  </si>
  <si>
    <t>յոդ   3%</t>
  </si>
  <si>
    <r>
      <t>ջրածնի պերոքսիդի լուծույթ 3</t>
    </r>
    <r>
      <rPr>
        <i/>
        <sz val="9"/>
        <color indexed="8"/>
        <rFont val="Sylfaen"/>
        <family val="1"/>
      </rPr>
      <t>%</t>
    </r>
  </si>
  <si>
    <t>տուփ</t>
  </si>
  <si>
    <t>զույգ</t>
  </si>
  <si>
    <t>ՄԱ</t>
  </si>
  <si>
    <t>ԾԱՆՈՒՑՈՒՄ
 ՀՀ ՇԻՐԱԿԻ ՄԱՐԶԻ «ԱՇՈՑՔԻ ՄԱՆԿԱՊԱՐՏԵԶ» ՀՈԱԿ 2026 ԹՎԱԿԱՆԻ ԳՆՈՒՄՆԵՐԻ ՊԼԱՆՈՒՄ 
ՓՈՓՈԽՈՒԹՅՈՒՆՆԵՐԻ ԵՎ ԼՐԱՑՈՒՄՆԵՐԻ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</si>
</sst>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Sylfaen"/>
      <family val="1"/>
    </font>
    <font>
      <i/>
      <sz val="9"/>
      <color indexed="8"/>
      <name val="Sylfaen"/>
      <family val="1"/>
    </font>
    <font>
      <i/>
      <sz val="9"/>
      <name val="Sylfaen"/>
      <family val="1"/>
    </font>
    <font>
      <i/>
      <sz val="9"/>
      <color rgb="FF000000"/>
      <name val="Sylfaen"/>
      <family val="1"/>
    </font>
    <font>
      <i/>
      <sz val="7.5"/>
      <name val="Sylfaen"/>
      <family val="1"/>
    </font>
    <font>
      <b/>
      <i/>
      <sz val="11"/>
      <color theme="1"/>
      <name val="Sylfaen"/>
      <family val="1"/>
    </font>
    <font>
      <i/>
      <sz val="11"/>
      <color theme="1"/>
      <name val="Sylfaen"/>
      <family val="1"/>
    </font>
    <font>
      <b/>
      <i/>
      <sz val="10"/>
      <color theme="1"/>
      <name val="Sylfaen"/>
      <family val="1"/>
    </font>
    <font>
      <i/>
      <sz val="7.5"/>
      <color theme="1"/>
      <name val="Sylfaen"/>
      <family val="1"/>
    </font>
    <font>
      <b/>
      <i/>
      <sz val="7.5"/>
      <color theme="1"/>
      <name val="Sylfaen"/>
      <family val="1"/>
    </font>
    <font>
      <i/>
      <sz val="7.5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="88" workbookViewId="0">
      <selection activeCell="A2" sqref="A2:S2"/>
    </sheetView>
  </sheetViews>
  <sheetFormatPr defaultRowHeight="14.4" x14ac:dyDescent="0.3"/>
  <cols>
    <col min="1" max="1" width="9" style="23" bestFit="1" customWidth="1"/>
    <col min="2" max="2" width="9.6640625" style="23" bestFit="1" customWidth="1"/>
    <col min="3" max="3" width="12.5546875" style="23" customWidth="1"/>
    <col min="4" max="9" width="8.88671875" style="23"/>
    <col min="10" max="10" width="18" style="23" customWidth="1"/>
    <col min="11" max="15" width="8.88671875" style="23"/>
    <col min="16" max="16" width="14.44140625" style="23" customWidth="1"/>
    <col min="17" max="16384" width="8.88671875" style="23"/>
  </cols>
  <sheetData>
    <row r="1" spans="1:19" ht="53.25" customHeight="1" x14ac:dyDescent="0.3">
      <c r="A1" s="34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x14ac:dyDescent="0.3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19" x14ac:dyDescent="0.3">
      <c r="A3" s="36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3">
      <c r="A4" s="36" t="s">
        <v>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19" x14ac:dyDescent="0.3">
      <c r="A5" s="29" t="s">
        <v>29</v>
      </c>
      <c r="B5" s="29"/>
      <c r="C5" s="29"/>
      <c r="D5" s="29"/>
      <c r="E5" s="29"/>
      <c r="F5" s="29"/>
      <c r="G5" s="29"/>
      <c r="H5" s="29"/>
      <c r="I5" s="30"/>
      <c r="J5" s="10" t="s">
        <v>37</v>
      </c>
      <c r="K5" s="31"/>
      <c r="L5" s="32"/>
      <c r="M5" s="32"/>
      <c r="N5" s="32"/>
      <c r="O5" s="32"/>
      <c r="P5" s="32"/>
      <c r="Q5" s="32"/>
      <c r="R5" s="32"/>
      <c r="S5" s="32"/>
    </row>
    <row r="6" spans="1:19" x14ac:dyDescent="0.3">
      <c r="A6" s="29" t="s">
        <v>30</v>
      </c>
      <c r="B6" s="29"/>
      <c r="C6" s="29"/>
      <c r="D6" s="29"/>
      <c r="E6" s="29"/>
      <c r="F6" s="29"/>
      <c r="G6" s="29"/>
      <c r="H6" s="29"/>
      <c r="I6" s="30"/>
      <c r="J6" s="10" t="s">
        <v>32</v>
      </c>
      <c r="K6" s="31"/>
      <c r="L6" s="32"/>
      <c r="M6" s="32"/>
      <c r="N6" s="32"/>
      <c r="O6" s="32"/>
      <c r="P6" s="32"/>
      <c r="Q6" s="32"/>
      <c r="R6" s="32"/>
      <c r="S6" s="32"/>
    </row>
    <row r="7" spans="1:19" x14ac:dyDescent="0.3">
      <c r="A7" s="29" t="s">
        <v>31</v>
      </c>
      <c r="B7" s="29"/>
      <c r="C7" s="29"/>
      <c r="D7" s="29"/>
      <c r="E7" s="29"/>
      <c r="F7" s="29"/>
      <c r="G7" s="29"/>
      <c r="H7" s="29"/>
      <c r="I7" s="30"/>
      <c r="J7" s="10" t="s">
        <v>32</v>
      </c>
      <c r="K7" s="31"/>
      <c r="L7" s="32"/>
      <c r="M7" s="32"/>
      <c r="N7" s="32"/>
      <c r="O7" s="32"/>
      <c r="P7" s="32"/>
      <c r="Q7" s="32"/>
      <c r="R7" s="32"/>
      <c r="S7" s="32"/>
    </row>
    <row r="8" spans="1:19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ht="55.5" customHeight="1" x14ac:dyDescent="0.3">
      <c r="A9" s="25" t="s">
        <v>0</v>
      </c>
      <c r="B9" s="24" t="s">
        <v>5</v>
      </c>
      <c r="C9" s="24"/>
      <c r="D9" s="24"/>
      <c r="E9" s="24"/>
      <c r="F9" s="24"/>
      <c r="G9" s="24" t="s">
        <v>2</v>
      </c>
      <c r="H9" s="25"/>
      <c r="I9" s="25"/>
      <c r="J9" s="24" t="s">
        <v>13</v>
      </c>
      <c r="K9" s="24" t="s">
        <v>15</v>
      </c>
      <c r="L9" s="25"/>
      <c r="M9" s="25"/>
      <c r="N9" s="24" t="s">
        <v>3</v>
      </c>
      <c r="O9" s="25"/>
      <c r="P9" s="24" t="s">
        <v>20</v>
      </c>
      <c r="Q9" s="25"/>
      <c r="R9" s="25"/>
      <c r="S9" s="25" t="s">
        <v>4</v>
      </c>
    </row>
    <row r="10" spans="1:19" ht="111" customHeight="1" x14ac:dyDescent="0.3">
      <c r="A10" s="25"/>
      <c r="B10" s="11" t="s">
        <v>6</v>
      </c>
      <c r="C10" s="12" t="s">
        <v>1</v>
      </c>
      <c r="D10" s="11" t="s">
        <v>7</v>
      </c>
      <c r="E10" s="11" t="s">
        <v>8</v>
      </c>
      <c r="F10" s="11" t="s">
        <v>9</v>
      </c>
      <c r="G10" s="12" t="s">
        <v>10</v>
      </c>
      <c r="H10" s="11" t="s">
        <v>11</v>
      </c>
      <c r="I10" s="11" t="s">
        <v>12</v>
      </c>
      <c r="J10" s="25"/>
      <c r="K10" s="12" t="s">
        <v>10</v>
      </c>
      <c r="L10" s="11" t="s">
        <v>11</v>
      </c>
      <c r="M10" s="11" t="s">
        <v>14</v>
      </c>
      <c r="N10" s="11" t="s">
        <v>16</v>
      </c>
      <c r="O10" s="11" t="s">
        <v>17</v>
      </c>
      <c r="P10" s="11" t="s">
        <v>18</v>
      </c>
      <c r="Q10" s="12" t="s">
        <v>0</v>
      </c>
      <c r="R10" s="11" t="s">
        <v>19</v>
      </c>
      <c r="S10" s="25"/>
    </row>
    <row r="11" spans="1:19" x14ac:dyDescent="0.3">
      <c r="A11" s="12"/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1">
        <v>9</v>
      </c>
      <c r="K11" s="12">
        <v>10</v>
      </c>
      <c r="L11" s="12">
        <v>11</v>
      </c>
      <c r="M11" s="12">
        <v>12</v>
      </c>
      <c r="N11" s="12">
        <v>13</v>
      </c>
      <c r="O11" s="11">
        <v>14</v>
      </c>
      <c r="P11" s="12">
        <v>15</v>
      </c>
      <c r="Q11" s="12">
        <v>16</v>
      </c>
      <c r="R11" s="11">
        <v>17</v>
      </c>
      <c r="S11" s="12">
        <v>18</v>
      </c>
    </row>
    <row r="12" spans="1:19" x14ac:dyDescent="0.3">
      <c r="A12" s="13"/>
      <c r="B12" s="13"/>
      <c r="C12" s="13" t="s">
        <v>21</v>
      </c>
      <c r="D12" s="13" t="s">
        <v>22</v>
      </c>
      <c r="E12" s="13" t="s">
        <v>22</v>
      </c>
      <c r="F12" s="14">
        <f>F15</f>
        <v>0</v>
      </c>
      <c r="G12" s="13" t="s">
        <v>22</v>
      </c>
      <c r="H12" s="13" t="s">
        <v>22</v>
      </c>
      <c r="I12" s="14">
        <f>+I15</f>
        <v>0</v>
      </c>
      <c r="J12" s="14">
        <f>J15</f>
        <v>0</v>
      </c>
      <c r="K12" s="13" t="s">
        <v>22</v>
      </c>
      <c r="L12" s="13" t="s">
        <v>22</v>
      </c>
      <c r="M12" s="14">
        <f>+M15+M19</f>
        <v>48.080000000000005</v>
      </c>
      <c r="N12" s="13" t="s">
        <v>22</v>
      </c>
      <c r="O12" s="14">
        <f>+O15+O19</f>
        <v>48.080000000000005</v>
      </c>
      <c r="P12" s="13" t="s">
        <v>22</v>
      </c>
      <c r="Q12" s="13" t="s">
        <v>22</v>
      </c>
      <c r="R12" s="14">
        <f>+R15+R19</f>
        <v>48.080000000000005</v>
      </c>
      <c r="S12" s="13" t="s">
        <v>22</v>
      </c>
    </row>
    <row r="13" spans="1:19" x14ac:dyDescent="0.3">
      <c r="A13" s="24" t="s">
        <v>23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19" x14ac:dyDescent="0.3">
      <c r="A14" s="27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x14ac:dyDescent="0.3">
      <c r="A15" s="12"/>
      <c r="B15" s="12"/>
      <c r="C15" s="12" t="s">
        <v>25</v>
      </c>
      <c r="D15" s="12" t="s">
        <v>22</v>
      </c>
      <c r="E15" s="12" t="s">
        <v>22</v>
      </c>
      <c r="F15" s="15">
        <v>0</v>
      </c>
      <c r="G15" s="12" t="s">
        <v>22</v>
      </c>
      <c r="H15" s="12" t="s">
        <v>22</v>
      </c>
      <c r="I15" s="15">
        <v>0</v>
      </c>
      <c r="J15" s="15">
        <v>0</v>
      </c>
      <c r="K15" s="12" t="s">
        <v>22</v>
      </c>
      <c r="L15" s="12" t="s">
        <v>22</v>
      </c>
      <c r="M15" s="15">
        <f>SUM(M17)</f>
        <v>0</v>
      </c>
      <c r="N15" s="12" t="s">
        <v>22</v>
      </c>
      <c r="O15" s="15">
        <f>SUM(O17)</f>
        <v>0</v>
      </c>
      <c r="P15" s="12" t="s">
        <v>22</v>
      </c>
      <c r="Q15" s="12" t="s">
        <v>22</v>
      </c>
      <c r="R15" s="15">
        <f>SUM(R17)</f>
        <v>0</v>
      </c>
      <c r="S15" s="12" t="s">
        <v>22</v>
      </c>
    </row>
    <row r="16" spans="1:19" x14ac:dyDescent="0.3">
      <c r="A16" s="26" t="s">
        <v>26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 x14ac:dyDescent="0.3">
      <c r="A17" s="9">
        <v>1</v>
      </c>
      <c r="B17" s="16"/>
      <c r="C17" s="11"/>
      <c r="D17" s="17"/>
      <c r="E17" s="9"/>
      <c r="F17" s="18"/>
      <c r="G17" s="9"/>
      <c r="H17" s="9"/>
      <c r="I17" s="9"/>
      <c r="J17" s="9"/>
      <c r="K17" s="9"/>
      <c r="L17" s="9"/>
      <c r="M17" s="19"/>
      <c r="N17" s="12"/>
      <c r="O17" s="15"/>
      <c r="P17" s="20"/>
      <c r="Q17" s="17"/>
      <c r="R17" s="19"/>
      <c r="S17" s="12"/>
    </row>
    <row r="18" spans="1:19" x14ac:dyDescent="0.3">
      <c r="A18" s="27" t="s">
        <v>27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x14ac:dyDescent="0.3">
      <c r="A19" s="12"/>
      <c r="B19" s="12"/>
      <c r="C19" s="12" t="s">
        <v>25</v>
      </c>
      <c r="D19" s="12" t="s">
        <v>22</v>
      </c>
      <c r="E19" s="12" t="s">
        <v>22</v>
      </c>
      <c r="F19" s="12" t="s">
        <v>22</v>
      </c>
      <c r="G19" s="12" t="s">
        <v>22</v>
      </c>
      <c r="H19" s="12" t="s">
        <v>22</v>
      </c>
      <c r="I19" s="12" t="s">
        <v>22</v>
      </c>
      <c r="J19" s="12" t="s">
        <v>22</v>
      </c>
      <c r="K19" s="12" t="s">
        <v>22</v>
      </c>
      <c r="L19" s="12" t="s">
        <v>22</v>
      </c>
      <c r="M19" s="15">
        <f>SUM(M21:M38)</f>
        <v>48.080000000000005</v>
      </c>
      <c r="N19" s="12" t="s">
        <v>22</v>
      </c>
      <c r="O19" s="15">
        <f>SUM(O21:O38)</f>
        <v>48.080000000000005</v>
      </c>
      <c r="P19" s="12" t="s">
        <v>22</v>
      </c>
      <c r="Q19" s="12" t="s">
        <v>22</v>
      </c>
      <c r="R19" s="15">
        <f>SUM(R21:R38)</f>
        <v>48.080000000000005</v>
      </c>
      <c r="S19" s="12" t="s">
        <v>22</v>
      </c>
    </row>
    <row r="20" spans="1:19" x14ac:dyDescent="0.3">
      <c r="A20" s="26" t="s">
        <v>26</v>
      </c>
      <c r="B20" s="26"/>
      <c r="C20" s="28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36.6" customHeight="1" x14ac:dyDescent="0.3">
      <c r="A21" s="9">
        <v>1</v>
      </c>
      <c r="B21" s="1">
        <v>33141111</v>
      </c>
      <c r="C21" s="2" t="s">
        <v>38</v>
      </c>
      <c r="D21" s="6" t="s">
        <v>57</v>
      </c>
      <c r="E21" s="9" t="s">
        <v>22</v>
      </c>
      <c r="F21" s="9" t="s">
        <v>22</v>
      </c>
      <c r="G21" s="9" t="s">
        <v>22</v>
      </c>
      <c r="H21" s="9" t="s">
        <v>22</v>
      </c>
      <c r="I21" s="9" t="s">
        <v>22</v>
      </c>
      <c r="J21" s="9" t="s">
        <v>22</v>
      </c>
      <c r="K21" s="6">
        <v>10</v>
      </c>
      <c r="L21" s="6">
        <v>70</v>
      </c>
      <c r="M21" s="15">
        <f>K21*L21/1000</f>
        <v>0.7</v>
      </c>
      <c r="N21" s="21">
        <f>K21</f>
        <v>10</v>
      </c>
      <c r="O21" s="15">
        <f>M21</f>
        <v>0.7</v>
      </c>
      <c r="P21" s="20" t="s">
        <v>22</v>
      </c>
      <c r="Q21" s="20" t="s">
        <v>22</v>
      </c>
      <c r="R21" s="15">
        <f>O21</f>
        <v>0.7</v>
      </c>
      <c r="S21" s="12" t="s">
        <v>59</v>
      </c>
    </row>
    <row r="22" spans="1:19" ht="36.6" customHeight="1" x14ac:dyDescent="0.3">
      <c r="A22" s="9">
        <v>2</v>
      </c>
      <c r="B22" s="3">
        <v>33141156</v>
      </c>
      <c r="C22" s="2" t="s">
        <v>39</v>
      </c>
      <c r="D22" s="6" t="s">
        <v>57</v>
      </c>
      <c r="E22" s="9" t="s">
        <v>22</v>
      </c>
      <c r="F22" s="9" t="s">
        <v>22</v>
      </c>
      <c r="G22" s="9" t="s">
        <v>22</v>
      </c>
      <c r="H22" s="9" t="s">
        <v>22</v>
      </c>
      <c r="I22" s="9" t="s">
        <v>22</v>
      </c>
      <c r="J22" s="9" t="s">
        <v>22</v>
      </c>
      <c r="K22" s="6">
        <v>10</v>
      </c>
      <c r="L22" s="6">
        <v>2000</v>
      </c>
      <c r="M22" s="15">
        <f t="shared" ref="M22:M38" si="0">K22*L22/1000</f>
        <v>20</v>
      </c>
      <c r="N22" s="21">
        <f t="shared" ref="N22:N38" si="1">K22</f>
        <v>10</v>
      </c>
      <c r="O22" s="15">
        <f t="shared" ref="O22:O38" si="2">M22</f>
        <v>20</v>
      </c>
      <c r="P22" s="20" t="s">
        <v>22</v>
      </c>
      <c r="Q22" s="20" t="s">
        <v>22</v>
      </c>
      <c r="R22" s="15">
        <f t="shared" ref="R22:R38" si="3">O22</f>
        <v>20</v>
      </c>
      <c r="S22" s="12" t="s">
        <v>59</v>
      </c>
    </row>
    <row r="23" spans="1:19" ht="36.6" customHeight="1" x14ac:dyDescent="0.3">
      <c r="A23" s="9">
        <v>3</v>
      </c>
      <c r="B23" s="3">
        <v>33141215</v>
      </c>
      <c r="C23" s="2" t="s">
        <v>40</v>
      </c>
      <c r="D23" s="6" t="s">
        <v>57</v>
      </c>
      <c r="E23" s="9" t="s">
        <v>22</v>
      </c>
      <c r="F23" s="9" t="s">
        <v>22</v>
      </c>
      <c r="G23" s="9" t="s">
        <v>22</v>
      </c>
      <c r="H23" s="9" t="s">
        <v>22</v>
      </c>
      <c r="I23" s="9" t="s">
        <v>22</v>
      </c>
      <c r="J23" s="9" t="s">
        <v>22</v>
      </c>
      <c r="K23" s="6">
        <v>5</v>
      </c>
      <c r="L23" s="6">
        <v>120</v>
      </c>
      <c r="M23" s="15">
        <f t="shared" si="0"/>
        <v>0.6</v>
      </c>
      <c r="N23" s="21">
        <f t="shared" si="1"/>
        <v>5</v>
      </c>
      <c r="O23" s="15">
        <f t="shared" si="2"/>
        <v>0.6</v>
      </c>
      <c r="P23" s="20" t="s">
        <v>22</v>
      </c>
      <c r="Q23" s="20" t="s">
        <v>22</v>
      </c>
      <c r="R23" s="15">
        <f t="shared" si="3"/>
        <v>0.6</v>
      </c>
      <c r="S23" s="12" t="s">
        <v>59</v>
      </c>
    </row>
    <row r="24" spans="1:19" ht="36.6" customHeight="1" x14ac:dyDescent="0.3">
      <c r="A24" s="9">
        <v>4</v>
      </c>
      <c r="B24" s="4">
        <v>33141100</v>
      </c>
      <c r="C24" s="2" t="s">
        <v>41</v>
      </c>
      <c r="D24" s="6" t="s">
        <v>58</v>
      </c>
      <c r="E24" s="9" t="s">
        <v>22</v>
      </c>
      <c r="F24" s="9" t="s">
        <v>22</v>
      </c>
      <c r="G24" s="9" t="s">
        <v>22</v>
      </c>
      <c r="H24" s="9" t="s">
        <v>22</v>
      </c>
      <c r="I24" s="9" t="s">
        <v>22</v>
      </c>
      <c r="J24" s="9" t="s">
        <v>22</v>
      </c>
      <c r="K24" s="6">
        <v>100</v>
      </c>
      <c r="L24" s="6">
        <v>10</v>
      </c>
      <c r="M24" s="15">
        <f t="shared" si="0"/>
        <v>1</v>
      </c>
      <c r="N24" s="21">
        <f t="shared" si="1"/>
        <v>100</v>
      </c>
      <c r="O24" s="15">
        <f t="shared" si="2"/>
        <v>1</v>
      </c>
      <c r="P24" s="20" t="s">
        <v>22</v>
      </c>
      <c r="Q24" s="20" t="s">
        <v>22</v>
      </c>
      <c r="R24" s="15">
        <f t="shared" si="3"/>
        <v>1</v>
      </c>
      <c r="S24" s="12" t="s">
        <v>59</v>
      </c>
    </row>
    <row r="25" spans="1:19" ht="36.6" customHeight="1" x14ac:dyDescent="0.3">
      <c r="A25" s="9">
        <v>5</v>
      </c>
      <c r="B25" s="3">
        <v>33141129</v>
      </c>
      <c r="C25" s="5" t="s">
        <v>42</v>
      </c>
      <c r="D25" s="6" t="s">
        <v>33</v>
      </c>
      <c r="E25" s="9" t="s">
        <v>22</v>
      </c>
      <c r="F25" s="9" t="s">
        <v>22</v>
      </c>
      <c r="G25" s="9" t="s">
        <v>22</v>
      </c>
      <c r="H25" s="9" t="s">
        <v>22</v>
      </c>
      <c r="I25" s="9" t="s">
        <v>22</v>
      </c>
      <c r="J25" s="9" t="s">
        <v>22</v>
      </c>
      <c r="K25" s="6">
        <v>50</v>
      </c>
      <c r="L25" s="6">
        <v>30</v>
      </c>
      <c r="M25" s="15">
        <f t="shared" si="0"/>
        <v>1.5</v>
      </c>
      <c r="N25" s="21">
        <f t="shared" si="1"/>
        <v>50</v>
      </c>
      <c r="O25" s="15">
        <f t="shared" si="2"/>
        <v>1.5</v>
      </c>
      <c r="P25" s="20" t="s">
        <v>22</v>
      </c>
      <c r="Q25" s="20" t="s">
        <v>22</v>
      </c>
      <c r="R25" s="15">
        <f t="shared" si="3"/>
        <v>1.5</v>
      </c>
      <c r="S25" s="12" t="s">
        <v>59</v>
      </c>
    </row>
    <row r="26" spans="1:19" ht="36.6" customHeight="1" x14ac:dyDescent="0.3">
      <c r="A26" s="9">
        <v>6</v>
      </c>
      <c r="B26" s="3">
        <v>33141133</v>
      </c>
      <c r="C26" s="5" t="s">
        <v>43</v>
      </c>
      <c r="D26" s="6" t="s">
        <v>57</v>
      </c>
      <c r="E26" s="9" t="s">
        <v>22</v>
      </c>
      <c r="F26" s="9" t="s">
        <v>22</v>
      </c>
      <c r="G26" s="9" t="s">
        <v>22</v>
      </c>
      <c r="H26" s="9" t="s">
        <v>22</v>
      </c>
      <c r="I26" s="9" t="s">
        <v>22</v>
      </c>
      <c r="J26" s="9" t="s">
        <v>22</v>
      </c>
      <c r="K26" s="6">
        <v>5</v>
      </c>
      <c r="L26" s="6">
        <v>160</v>
      </c>
      <c r="M26" s="15">
        <f t="shared" si="0"/>
        <v>0.8</v>
      </c>
      <c r="N26" s="21">
        <f t="shared" si="1"/>
        <v>5</v>
      </c>
      <c r="O26" s="15">
        <f t="shared" si="2"/>
        <v>0.8</v>
      </c>
      <c r="P26" s="20" t="s">
        <v>22</v>
      </c>
      <c r="Q26" s="20" t="s">
        <v>22</v>
      </c>
      <c r="R26" s="15">
        <f t="shared" si="3"/>
        <v>0.8</v>
      </c>
      <c r="S26" s="12" t="s">
        <v>59</v>
      </c>
    </row>
    <row r="27" spans="1:19" ht="36.6" customHeight="1" x14ac:dyDescent="0.3">
      <c r="A27" s="9">
        <v>7</v>
      </c>
      <c r="B27" s="3">
        <v>33141134</v>
      </c>
      <c r="C27" s="5" t="s">
        <v>44</v>
      </c>
      <c r="D27" s="6" t="s">
        <v>33</v>
      </c>
      <c r="E27" s="9" t="s">
        <v>22</v>
      </c>
      <c r="F27" s="9" t="s">
        <v>22</v>
      </c>
      <c r="G27" s="9" t="s">
        <v>22</v>
      </c>
      <c r="H27" s="9" t="s">
        <v>22</v>
      </c>
      <c r="I27" s="9" t="s">
        <v>22</v>
      </c>
      <c r="J27" s="9" t="s">
        <v>22</v>
      </c>
      <c r="K27" s="6">
        <v>5</v>
      </c>
      <c r="L27" s="6">
        <v>140</v>
      </c>
      <c r="M27" s="15">
        <f t="shared" si="0"/>
        <v>0.7</v>
      </c>
      <c r="N27" s="21">
        <f t="shared" si="1"/>
        <v>5</v>
      </c>
      <c r="O27" s="15">
        <f t="shared" si="2"/>
        <v>0.7</v>
      </c>
      <c r="P27" s="20" t="s">
        <v>22</v>
      </c>
      <c r="Q27" s="20" t="s">
        <v>22</v>
      </c>
      <c r="R27" s="15">
        <f t="shared" si="3"/>
        <v>0.7</v>
      </c>
      <c r="S27" s="12" t="s">
        <v>59</v>
      </c>
    </row>
    <row r="28" spans="1:19" ht="36.6" customHeight="1" x14ac:dyDescent="0.3">
      <c r="A28" s="9">
        <v>8</v>
      </c>
      <c r="B28" s="3">
        <v>33121180</v>
      </c>
      <c r="C28" s="6" t="s">
        <v>45</v>
      </c>
      <c r="D28" s="6" t="s">
        <v>33</v>
      </c>
      <c r="E28" s="9" t="s">
        <v>22</v>
      </c>
      <c r="F28" s="9" t="s">
        <v>22</v>
      </c>
      <c r="G28" s="9" t="s">
        <v>22</v>
      </c>
      <c r="H28" s="9" t="s">
        <v>22</v>
      </c>
      <c r="I28" s="9" t="s">
        <v>22</v>
      </c>
      <c r="J28" s="9" t="s">
        <v>22</v>
      </c>
      <c r="K28" s="6">
        <v>1</v>
      </c>
      <c r="L28" s="6">
        <v>5000</v>
      </c>
      <c r="M28" s="15">
        <f t="shared" si="0"/>
        <v>5</v>
      </c>
      <c r="N28" s="21">
        <f t="shared" si="1"/>
        <v>1</v>
      </c>
      <c r="O28" s="15">
        <f t="shared" si="2"/>
        <v>5</v>
      </c>
      <c r="P28" s="20" t="s">
        <v>22</v>
      </c>
      <c r="Q28" s="20" t="s">
        <v>22</v>
      </c>
      <c r="R28" s="15">
        <f t="shared" si="3"/>
        <v>5</v>
      </c>
      <c r="S28" s="12" t="s">
        <v>59</v>
      </c>
    </row>
    <row r="29" spans="1:19" ht="36.6" customHeight="1" x14ac:dyDescent="0.3">
      <c r="A29" s="9">
        <v>9</v>
      </c>
      <c r="B29" s="3">
        <v>33141142</v>
      </c>
      <c r="C29" s="6" t="s">
        <v>46</v>
      </c>
      <c r="D29" s="6" t="s">
        <v>33</v>
      </c>
      <c r="E29" s="9" t="s">
        <v>22</v>
      </c>
      <c r="F29" s="9" t="s">
        <v>22</v>
      </c>
      <c r="G29" s="9" t="s">
        <v>22</v>
      </c>
      <c r="H29" s="9" t="s">
        <v>22</v>
      </c>
      <c r="I29" s="9" t="s">
        <v>22</v>
      </c>
      <c r="J29" s="9" t="s">
        <v>22</v>
      </c>
      <c r="K29" s="6">
        <v>20</v>
      </c>
      <c r="L29" s="6">
        <v>30</v>
      </c>
      <c r="M29" s="15">
        <f t="shared" si="0"/>
        <v>0.6</v>
      </c>
      <c r="N29" s="21">
        <f t="shared" si="1"/>
        <v>20</v>
      </c>
      <c r="O29" s="15">
        <f t="shared" si="2"/>
        <v>0.6</v>
      </c>
      <c r="P29" s="20" t="s">
        <v>22</v>
      </c>
      <c r="Q29" s="20" t="s">
        <v>22</v>
      </c>
      <c r="R29" s="15">
        <f t="shared" si="3"/>
        <v>0.6</v>
      </c>
      <c r="S29" s="12" t="s">
        <v>59</v>
      </c>
    </row>
    <row r="30" spans="1:19" ht="36.6" customHeight="1" x14ac:dyDescent="0.3">
      <c r="A30" s="9">
        <v>10</v>
      </c>
      <c r="B30" s="3">
        <v>33661122</v>
      </c>
      <c r="C30" s="2" t="s">
        <v>47</v>
      </c>
      <c r="D30" s="6" t="s">
        <v>57</v>
      </c>
      <c r="E30" s="9" t="s">
        <v>22</v>
      </c>
      <c r="F30" s="9" t="s">
        <v>22</v>
      </c>
      <c r="G30" s="9" t="s">
        <v>22</v>
      </c>
      <c r="H30" s="9" t="s">
        <v>22</v>
      </c>
      <c r="I30" s="9" t="s">
        <v>22</v>
      </c>
      <c r="J30" s="9" t="s">
        <v>22</v>
      </c>
      <c r="K30" s="6">
        <v>5</v>
      </c>
      <c r="L30" s="6">
        <v>120</v>
      </c>
      <c r="M30" s="15">
        <f t="shared" si="0"/>
        <v>0.6</v>
      </c>
      <c r="N30" s="21">
        <f t="shared" si="1"/>
        <v>5</v>
      </c>
      <c r="O30" s="15">
        <f t="shared" si="2"/>
        <v>0.6</v>
      </c>
      <c r="P30" s="20" t="s">
        <v>22</v>
      </c>
      <c r="Q30" s="20" t="s">
        <v>22</v>
      </c>
      <c r="R30" s="15">
        <f t="shared" si="3"/>
        <v>0.6</v>
      </c>
      <c r="S30" s="12" t="s">
        <v>59</v>
      </c>
    </row>
    <row r="31" spans="1:19" ht="36.6" customHeight="1" x14ac:dyDescent="0.3">
      <c r="A31" s="9">
        <v>11</v>
      </c>
      <c r="B31" s="7">
        <v>33631290</v>
      </c>
      <c r="C31" s="2" t="s">
        <v>48</v>
      </c>
      <c r="D31" s="6" t="s">
        <v>57</v>
      </c>
      <c r="E31" s="9" t="s">
        <v>22</v>
      </c>
      <c r="F31" s="9" t="s">
        <v>22</v>
      </c>
      <c r="G31" s="9" t="s">
        <v>22</v>
      </c>
      <c r="H31" s="9" t="s">
        <v>22</v>
      </c>
      <c r="I31" s="9" t="s">
        <v>22</v>
      </c>
      <c r="J31" s="9" t="s">
        <v>22</v>
      </c>
      <c r="K31" s="6">
        <v>5</v>
      </c>
      <c r="L31" s="6">
        <v>100</v>
      </c>
      <c r="M31" s="15">
        <f t="shared" si="0"/>
        <v>0.5</v>
      </c>
      <c r="N31" s="21">
        <f t="shared" si="1"/>
        <v>5</v>
      </c>
      <c r="O31" s="15">
        <f t="shared" si="2"/>
        <v>0.5</v>
      </c>
      <c r="P31" s="20" t="s">
        <v>22</v>
      </c>
      <c r="Q31" s="20" t="s">
        <v>22</v>
      </c>
      <c r="R31" s="15">
        <f t="shared" si="3"/>
        <v>0.5</v>
      </c>
      <c r="S31" s="12" t="s">
        <v>59</v>
      </c>
    </row>
    <row r="32" spans="1:19" ht="36.6" customHeight="1" x14ac:dyDescent="0.3">
      <c r="A32" s="9">
        <v>12</v>
      </c>
      <c r="B32" s="4">
        <v>33611170</v>
      </c>
      <c r="C32" s="2" t="s">
        <v>49</v>
      </c>
      <c r="D32" s="6" t="s">
        <v>57</v>
      </c>
      <c r="E32" s="9" t="s">
        <v>22</v>
      </c>
      <c r="F32" s="9" t="s">
        <v>22</v>
      </c>
      <c r="G32" s="9" t="s">
        <v>22</v>
      </c>
      <c r="H32" s="9" t="s">
        <v>22</v>
      </c>
      <c r="I32" s="9" t="s">
        <v>22</v>
      </c>
      <c r="J32" s="9" t="s">
        <v>22</v>
      </c>
      <c r="K32" s="6">
        <v>1</v>
      </c>
      <c r="L32" s="6">
        <v>2600</v>
      </c>
      <c r="M32" s="15">
        <f t="shared" si="0"/>
        <v>2.6</v>
      </c>
      <c r="N32" s="21">
        <f t="shared" si="1"/>
        <v>1</v>
      </c>
      <c r="O32" s="15">
        <f t="shared" si="2"/>
        <v>2.6</v>
      </c>
      <c r="P32" s="20" t="s">
        <v>22</v>
      </c>
      <c r="Q32" s="20" t="s">
        <v>22</v>
      </c>
      <c r="R32" s="15">
        <f t="shared" si="3"/>
        <v>2.6</v>
      </c>
      <c r="S32" s="12" t="s">
        <v>59</v>
      </c>
    </row>
    <row r="33" spans="1:19" ht="36.6" customHeight="1" x14ac:dyDescent="0.3">
      <c r="A33" s="9">
        <v>13</v>
      </c>
      <c r="B33" s="7">
        <v>33661117</v>
      </c>
      <c r="C33" s="2" t="s">
        <v>50</v>
      </c>
      <c r="D33" s="6" t="s">
        <v>57</v>
      </c>
      <c r="E33" s="9" t="s">
        <v>22</v>
      </c>
      <c r="F33" s="9" t="s">
        <v>22</v>
      </c>
      <c r="G33" s="9" t="s">
        <v>22</v>
      </c>
      <c r="H33" s="9" t="s">
        <v>22</v>
      </c>
      <c r="I33" s="9" t="s">
        <v>22</v>
      </c>
      <c r="J33" s="9" t="s">
        <v>22</v>
      </c>
      <c r="K33" s="6">
        <v>10</v>
      </c>
      <c r="L33" s="6">
        <v>160</v>
      </c>
      <c r="M33" s="15">
        <f t="shared" si="0"/>
        <v>1.6</v>
      </c>
      <c r="N33" s="21">
        <f t="shared" si="1"/>
        <v>10</v>
      </c>
      <c r="O33" s="15">
        <f t="shared" si="2"/>
        <v>1.6</v>
      </c>
      <c r="P33" s="20" t="s">
        <v>22</v>
      </c>
      <c r="Q33" s="20" t="s">
        <v>22</v>
      </c>
      <c r="R33" s="15">
        <f t="shared" si="3"/>
        <v>1.6</v>
      </c>
      <c r="S33" s="12" t="s">
        <v>59</v>
      </c>
    </row>
    <row r="34" spans="1:19" ht="36.6" customHeight="1" x14ac:dyDescent="0.3">
      <c r="A34" s="9">
        <v>14</v>
      </c>
      <c r="B34" s="7" t="s">
        <v>51</v>
      </c>
      <c r="C34" s="2" t="s">
        <v>52</v>
      </c>
      <c r="D34" s="6" t="s">
        <v>33</v>
      </c>
      <c r="E34" s="9" t="s">
        <v>22</v>
      </c>
      <c r="F34" s="9" t="s">
        <v>22</v>
      </c>
      <c r="G34" s="9" t="s">
        <v>22</v>
      </c>
      <c r="H34" s="9" t="s">
        <v>22</v>
      </c>
      <c r="I34" s="9" t="s">
        <v>22</v>
      </c>
      <c r="J34" s="9" t="s">
        <v>22</v>
      </c>
      <c r="K34" s="6">
        <v>1</v>
      </c>
      <c r="L34" s="6">
        <v>150</v>
      </c>
      <c r="M34" s="15">
        <f t="shared" si="0"/>
        <v>0.15</v>
      </c>
      <c r="N34" s="21">
        <f t="shared" si="1"/>
        <v>1</v>
      </c>
      <c r="O34" s="15">
        <f t="shared" si="2"/>
        <v>0.15</v>
      </c>
      <c r="P34" s="20" t="s">
        <v>22</v>
      </c>
      <c r="Q34" s="20" t="s">
        <v>22</v>
      </c>
      <c r="R34" s="15">
        <f t="shared" si="3"/>
        <v>0.15</v>
      </c>
      <c r="S34" s="12" t="s">
        <v>59</v>
      </c>
    </row>
    <row r="35" spans="1:19" ht="36.6" customHeight="1" x14ac:dyDescent="0.3">
      <c r="A35" s="9">
        <v>15</v>
      </c>
      <c r="B35" s="7">
        <v>33691189</v>
      </c>
      <c r="C35" s="2" t="s">
        <v>53</v>
      </c>
      <c r="D35" s="6" t="s">
        <v>33</v>
      </c>
      <c r="E35" s="9" t="s">
        <v>22</v>
      </c>
      <c r="F35" s="9" t="s">
        <v>22</v>
      </c>
      <c r="G35" s="9" t="s">
        <v>22</v>
      </c>
      <c r="H35" s="9" t="s">
        <v>22</v>
      </c>
      <c r="I35" s="9" t="s">
        <v>22</v>
      </c>
      <c r="J35" s="9" t="s">
        <v>22</v>
      </c>
      <c r="K35" s="6">
        <v>3</v>
      </c>
      <c r="L35" s="6">
        <v>1200</v>
      </c>
      <c r="M35" s="15">
        <f t="shared" si="0"/>
        <v>3.6</v>
      </c>
      <c r="N35" s="21">
        <f t="shared" si="1"/>
        <v>3</v>
      </c>
      <c r="O35" s="15">
        <f t="shared" si="2"/>
        <v>3.6</v>
      </c>
      <c r="P35" s="20" t="s">
        <v>22</v>
      </c>
      <c r="Q35" s="20" t="s">
        <v>22</v>
      </c>
      <c r="R35" s="15">
        <f t="shared" si="3"/>
        <v>3.6</v>
      </c>
      <c r="S35" s="12" t="s">
        <v>59</v>
      </c>
    </row>
    <row r="36" spans="1:19" ht="36.6" customHeight="1" x14ac:dyDescent="0.3">
      <c r="A36" s="9">
        <v>16</v>
      </c>
      <c r="B36" s="3">
        <v>38421170</v>
      </c>
      <c r="C36" s="8" t="s">
        <v>54</v>
      </c>
      <c r="D36" s="6" t="s">
        <v>33</v>
      </c>
      <c r="E36" s="9" t="s">
        <v>22</v>
      </c>
      <c r="F36" s="9" t="s">
        <v>22</v>
      </c>
      <c r="G36" s="9" t="s">
        <v>22</v>
      </c>
      <c r="H36" s="9" t="s">
        <v>22</v>
      </c>
      <c r="I36" s="9" t="s">
        <v>22</v>
      </c>
      <c r="J36" s="9" t="s">
        <v>22</v>
      </c>
      <c r="K36" s="6">
        <v>1</v>
      </c>
      <c r="L36" s="6">
        <v>6000</v>
      </c>
      <c r="M36" s="15">
        <f t="shared" si="0"/>
        <v>6</v>
      </c>
      <c r="N36" s="21">
        <f t="shared" si="1"/>
        <v>1</v>
      </c>
      <c r="O36" s="15">
        <f t="shared" si="2"/>
        <v>6</v>
      </c>
      <c r="P36" s="20" t="s">
        <v>22</v>
      </c>
      <c r="Q36" s="20" t="s">
        <v>22</v>
      </c>
      <c r="R36" s="15">
        <f t="shared" si="3"/>
        <v>6</v>
      </c>
      <c r="S36" s="12" t="s">
        <v>59</v>
      </c>
    </row>
    <row r="37" spans="1:19" ht="36.6" customHeight="1" x14ac:dyDescent="0.3">
      <c r="A37" s="9">
        <v>17</v>
      </c>
      <c r="B37" s="7">
        <v>33631260</v>
      </c>
      <c r="C37" s="2" t="s">
        <v>55</v>
      </c>
      <c r="D37" s="6" t="s">
        <v>33</v>
      </c>
      <c r="E37" s="9" t="s">
        <v>22</v>
      </c>
      <c r="F37" s="9" t="s">
        <v>22</v>
      </c>
      <c r="G37" s="9" t="s">
        <v>22</v>
      </c>
      <c r="H37" s="9" t="s">
        <v>22</v>
      </c>
      <c r="I37" s="9" t="s">
        <v>22</v>
      </c>
      <c r="J37" s="9" t="s">
        <v>22</v>
      </c>
      <c r="K37" s="6">
        <v>3</v>
      </c>
      <c r="L37" s="6">
        <v>510</v>
      </c>
      <c r="M37" s="15">
        <f t="shared" si="0"/>
        <v>1.53</v>
      </c>
      <c r="N37" s="21">
        <f t="shared" si="1"/>
        <v>3</v>
      </c>
      <c r="O37" s="15">
        <f t="shared" si="2"/>
        <v>1.53</v>
      </c>
      <c r="P37" s="20" t="s">
        <v>22</v>
      </c>
      <c r="Q37" s="20" t="s">
        <v>22</v>
      </c>
      <c r="R37" s="15">
        <f t="shared" si="3"/>
        <v>1.53</v>
      </c>
      <c r="S37" s="12" t="s">
        <v>59</v>
      </c>
    </row>
    <row r="38" spans="1:19" ht="36.6" customHeight="1" x14ac:dyDescent="0.3">
      <c r="A38" s="9">
        <v>18</v>
      </c>
      <c r="B38" s="7">
        <v>33691160</v>
      </c>
      <c r="C38" s="2" t="s">
        <v>56</v>
      </c>
      <c r="D38" s="6" t="s">
        <v>33</v>
      </c>
      <c r="E38" s="9" t="s">
        <v>22</v>
      </c>
      <c r="F38" s="9" t="s">
        <v>22</v>
      </c>
      <c r="G38" s="9" t="s">
        <v>22</v>
      </c>
      <c r="H38" s="9" t="s">
        <v>22</v>
      </c>
      <c r="I38" s="9" t="s">
        <v>22</v>
      </c>
      <c r="J38" s="9" t="s">
        <v>22</v>
      </c>
      <c r="K38" s="6">
        <v>3</v>
      </c>
      <c r="L38" s="6">
        <v>200</v>
      </c>
      <c r="M38" s="15">
        <f t="shared" si="0"/>
        <v>0.6</v>
      </c>
      <c r="N38" s="21">
        <f t="shared" si="1"/>
        <v>3</v>
      </c>
      <c r="O38" s="15">
        <f t="shared" si="2"/>
        <v>0.6</v>
      </c>
      <c r="P38" s="20" t="s">
        <v>22</v>
      </c>
      <c r="Q38" s="20" t="s">
        <v>22</v>
      </c>
      <c r="R38" s="15">
        <f t="shared" si="3"/>
        <v>0.6</v>
      </c>
      <c r="S38" s="12" t="s">
        <v>59</v>
      </c>
    </row>
    <row r="40" spans="1:19" x14ac:dyDescent="0.3">
      <c r="C40" s="22" t="s">
        <v>34</v>
      </c>
    </row>
  </sheetData>
  <mergeCells count="24">
    <mergeCell ref="A6:I6"/>
    <mergeCell ref="K6:S6"/>
    <mergeCell ref="A1:S1"/>
    <mergeCell ref="A2:S2"/>
    <mergeCell ref="A3:S3"/>
    <mergeCell ref="A4:S4"/>
    <mergeCell ref="A5:I5"/>
    <mergeCell ref="K5:S5"/>
    <mergeCell ref="A9:A10"/>
    <mergeCell ref="B9:F9"/>
    <mergeCell ref="G9:I9"/>
    <mergeCell ref="A7:I7"/>
    <mergeCell ref="K7:S7"/>
    <mergeCell ref="A8:S8"/>
    <mergeCell ref="J9:J10"/>
    <mergeCell ref="K9:M9"/>
    <mergeCell ref="N9:O9"/>
    <mergeCell ref="P9:R9"/>
    <mergeCell ref="S9:S10"/>
    <mergeCell ref="A13:S13"/>
    <mergeCell ref="A16:S16"/>
    <mergeCell ref="A18:S18"/>
    <mergeCell ref="A20:S20"/>
    <mergeCell ref="A14:S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09-1-1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Greta</cp:lastModifiedBy>
  <dcterms:created xsi:type="dcterms:W3CDTF">2019-05-05T19:34:23Z</dcterms:created>
  <dcterms:modified xsi:type="dcterms:W3CDTF">2026-06-15T07:31:09Z</dcterms:modified>
</cp:coreProperties>
</file>